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\"/>
    </mc:Choice>
  </mc:AlternateContent>
  <bookViews>
    <workbookView xWindow="120" yWindow="105" windowWidth="20730" windowHeight="9735"/>
  </bookViews>
  <sheets>
    <sheet name="Abstract-SR-Date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D31" i="1" l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C32" i="1" s="1"/>
  <c r="E13" i="1"/>
  <c r="E32" i="1" s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D32" i="1" s="1"/>
  <c r="C4" i="1"/>
</calcChain>
</file>

<file path=xl/sharedStrings.xml><?xml version="1.0" encoding="utf-8"?>
<sst xmlns="http://schemas.openxmlformats.org/spreadsheetml/2006/main" count="8" uniqueCount="8">
  <si>
    <t>Day wise energy swap transactions for Febrauary  2025</t>
  </si>
  <si>
    <t xml:space="preserve">Delivery Date </t>
  </si>
  <si>
    <t>Import from UPPCPL in MU</t>
  </si>
  <si>
    <t>Import from APPCPL in MU</t>
  </si>
  <si>
    <t>Import from PSPCL in MU</t>
  </si>
  <si>
    <t>TOTAL</t>
  </si>
  <si>
    <t xml:space="preserve">NO DEEP PURCHASES in December 2024 and january 2025. </t>
  </si>
  <si>
    <t>The net schedules available trhough New WBES portal are herewith consolidated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</si>
</sst>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0" fillId="0" borderId="1" xfId="0" applyBorder="1"/>
    <xf numFmtId="165" fontId="6" fillId="0" borderId="1" xfId="0" applyNumberFormat="1" applyFont="1" applyBorder="1" applyAlignment="1">
      <alignment horizontal="right" vertical="center"/>
    </xf>
    <xf numFmtId="0" fontId="0" fillId="0" borderId="2" xfId="0" applyBorder="1" applyAlignment="1">
      <alignment horizontal="center"/>
    </xf>
    <xf numFmtId="17" fontId="2" fillId="0" borderId="1" xfId="0" applyNumberFormat="1" applyFont="1" applyBorder="1" applyAlignment="1">
      <alignment horizontal="center" vertical="center" wrapText="1"/>
    </xf>
  </cellXfs>
  <cellStyles count="6">
    <cellStyle name="Hyperlink" xfId="1" builtinId="8"/>
    <cellStyle name="Normal" xfId="0" builtinId="0"/>
    <cellStyle name="Normal 11 2" xfId="2"/>
    <cellStyle name="Normal 2" xfId="3"/>
    <cellStyle name="Normal 2 2" xfId="4"/>
    <cellStyle name="Normal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03.146\e\F%20drive\F%20Drive\APPCC\Swapping\Swapping%20power%202024-25\NAME-February%202025\Energy%20scheduled%20_NAME,%20APPCPL,UPPCL,MPPCL%20-Feb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s at SR"/>
      <sheetName val="Abstract-SR-Date"/>
      <sheetName val="Abstract-TB wise"/>
      <sheetName val="Trading Margin bills"/>
      <sheetName val="NAME"/>
    </sheetNames>
    <sheetDataSet>
      <sheetData sheetId="0">
        <row r="4">
          <cell r="CV4">
            <v>0.6</v>
          </cell>
        </row>
        <row r="5">
          <cell r="CV5">
            <v>1.4</v>
          </cell>
        </row>
        <row r="6">
          <cell r="CV6">
            <v>0.6</v>
          </cell>
        </row>
        <row r="7">
          <cell r="CV7">
            <v>1.4</v>
          </cell>
        </row>
        <row r="8">
          <cell r="CV8">
            <v>0.6</v>
          </cell>
        </row>
        <row r="9">
          <cell r="CV9">
            <v>1.4</v>
          </cell>
        </row>
        <row r="10">
          <cell r="CV10">
            <v>0.6</v>
          </cell>
        </row>
        <row r="11">
          <cell r="CV11">
            <v>1.4</v>
          </cell>
        </row>
        <row r="12">
          <cell r="CV12">
            <v>0.6</v>
          </cell>
        </row>
        <row r="13">
          <cell r="CV13">
            <v>1.4</v>
          </cell>
        </row>
        <row r="14">
          <cell r="CV14">
            <v>0.6</v>
          </cell>
        </row>
        <row r="15">
          <cell r="CV15">
            <v>1.4</v>
          </cell>
        </row>
        <row r="16">
          <cell r="CV16">
            <v>0.6</v>
          </cell>
        </row>
        <row r="17">
          <cell r="CV17">
            <v>1.4</v>
          </cell>
        </row>
        <row r="18">
          <cell r="CV18">
            <v>0.6</v>
          </cell>
        </row>
        <row r="19">
          <cell r="CV19">
            <v>1.4</v>
          </cell>
        </row>
        <row r="20">
          <cell r="CV20">
            <v>0.6</v>
          </cell>
        </row>
        <row r="21">
          <cell r="CV21">
            <v>1.4</v>
          </cell>
        </row>
        <row r="22">
          <cell r="CV22">
            <v>0.6</v>
          </cell>
        </row>
        <row r="23">
          <cell r="CV23">
            <v>1.4</v>
          </cell>
        </row>
        <row r="24">
          <cell r="CV24">
            <v>0.6</v>
          </cell>
        </row>
        <row r="25">
          <cell r="CV25">
            <v>1.4</v>
          </cell>
        </row>
        <row r="26">
          <cell r="CV26">
            <v>0.6</v>
          </cell>
        </row>
        <row r="27">
          <cell r="CV27">
            <v>1.4</v>
          </cell>
        </row>
        <row r="28">
          <cell r="CV28">
            <v>0.6</v>
          </cell>
        </row>
        <row r="29">
          <cell r="CV29">
            <v>1.4</v>
          </cell>
        </row>
        <row r="30">
          <cell r="CV30">
            <v>0.6</v>
          </cell>
        </row>
        <row r="31">
          <cell r="CV31">
            <v>1.4</v>
          </cell>
        </row>
        <row r="32">
          <cell r="CV32">
            <v>0.6</v>
          </cell>
        </row>
        <row r="33">
          <cell r="CV33">
            <v>1.4</v>
          </cell>
        </row>
        <row r="34">
          <cell r="CV34">
            <v>0.6</v>
          </cell>
        </row>
        <row r="35">
          <cell r="CV35">
            <v>1.4</v>
          </cell>
        </row>
        <row r="36">
          <cell r="CV36">
            <v>0.6</v>
          </cell>
        </row>
        <row r="37">
          <cell r="CV37">
            <v>1.4</v>
          </cell>
        </row>
        <row r="38">
          <cell r="CV38">
            <v>0.6</v>
          </cell>
        </row>
        <row r="39">
          <cell r="CV39">
            <v>1.4</v>
          </cell>
        </row>
        <row r="40">
          <cell r="CV40">
            <v>0.6</v>
          </cell>
        </row>
        <row r="41">
          <cell r="CV41">
            <v>1.4</v>
          </cell>
        </row>
        <row r="42">
          <cell r="CV42">
            <v>0.6</v>
          </cell>
        </row>
        <row r="43">
          <cell r="CV43">
            <v>1.4</v>
          </cell>
        </row>
        <row r="44">
          <cell r="CV44">
            <v>0.6</v>
          </cell>
        </row>
        <row r="45">
          <cell r="CV45">
            <v>1.4</v>
          </cell>
        </row>
        <row r="46">
          <cell r="CV46">
            <v>0.6</v>
          </cell>
        </row>
        <row r="47">
          <cell r="CV47">
            <v>1.4</v>
          </cell>
        </row>
        <row r="48">
          <cell r="CV48">
            <v>0.6</v>
          </cell>
        </row>
        <row r="49">
          <cell r="CV49">
            <v>1.4</v>
          </cell>
        </row>
        <row r="50">
          <cell r="CV50">
            <v>0.6</v>
          </cell>
        </row>
        <row r="51">
          <cell r="CV51">
            <v>1.4</v>
          </cell>
        </row>
        <row r="52">
          <cell r="CV52">
            <v>0.6</v>
          </cell>
        </row>
        <row r="53">
          <cell r="CV53">
            <v>1.4</v>
          </cell>
        </row>
        <row r="54">
          <cell r="CV54">
            <v>0.6</v>
          </cell>
        </row>
        <row r="55">
          <cell r="CV55">
            <v>1.4</v>
          </cell>
        </row>
        <row r="56">
          <cell r="CV56">
            <v>0.6</v>
          </cell>
        </row>
        <row r="57">
          <cell r="CV57">
            <v>1.4</v>
          </cell>
        </row>
        <row r="58">
          <cell r="CV58">
            <v>0.6</v>
          </cell>
        </row>
        <row r="59">
          <cell r="CV59">
            <v>1.4</v>
          </cell>
        </row>
        <row r="68">
          <cell r="CV68">
            <v>1.92</v>
          </cell>
        </row>
        <row r="69">
          <cell r="CV69">
            <v>1.92</v>
          </cell>
        </row>
        <row r="70">
          <cell r="CV70">
            <v>1.92</v>
          </cell>
        </row>
        <row r="71">
          <cell r="CV71">
            <v>1.92</v>
          </cell>
        </row>
        <row r="72">
          <cell r="CV72">
            <v>1.92</v>
          </cell>
        </row>
        <row r="73">
          <cell r="CV73">
            <v>1.92</v>
          </cell>
        </row>
        <row r="74">
          <cell r="CV74">
            <v>1.92</v>
          </cell>
        </row>
        <row r="75">
          <cell r="CV75">
            <v>1.92</v>
          </cell>
        </row>
        <row r="76">
          <cell r="CV76">
            <v>1.92</v>
          </cell>
        </row>
        <row r="77">
          <cell r="CV77">
            <v>1.92</v>
          </cell>
        </row>
        <row r="78">
          <cell r="CV78">
            <v>1.92</v>
          </cell>
        </row>
        <row r="79">
          <cell r="CV79">
            <v>1.92</v>
          </cell>
        </row>
        <row r="80">
          <cell r="CV80">
            <v>1.92</v>
          </cell>
        </row>
        <row r="81">
          <cell r="CV81">
            <v>1.92</v>
          </cell>
        </row>
        <row r="82">
          <cell r="CV82">
            <v>1.92</v>
          </cell>
        </row>
        <row r="83">
          <cell r="CV83">
            <v>1.92</v>
          </cell>
        </row>
        <row r="84">
          <cell r="CV84">
            <v>1.92</v>
          </cell>
        </row>
        <row r="85">
          <cell r="CV85">
            <v>1.92</v>
          </cell>
        </row>
        <row r="86">
          <cell r="CV86">
            <v>1.92</v>
          </cell>
        </row>
        <row r="87">
          <cell r="CV87">
            <v>1.92</v>
          </cell>
        </row>
        <row r="88">
          <cell r="CV88">
            <v>1.92</v>
          </cell>
        </row>
        <row r="89">
          <cell r="CV89">
            <v>1.92</v>
          </cell>
        </row>
        <row r="90">
          <cell r="CV90">
            <v>1.92</v>
          </cell>
        </row>
        <row r="91">
          <cell r="CV91">
            <v>1.92</v>
          </cell>
        </row>
        <row r="92">
          <cell r="CV92">
            <v>1.92</v>
          </cell>
        </row>
        <row r="93">
          <cell r="CV93">
            <v>1.92</v>
          </cell>
        </row>
        <row r="94">
          <cell r="CV94">
            <v>1.92</v>
          </cell>
        </row>
        <row r="95">
          <cell r="CV95">
            <v>1.92</v>
          </cell>
        </row>
        <row r="101">
          <cell r="CV101">
            <v>2.31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Power%20Purchase/Power%20purchase%202023-24/Tender%2095-23-24/REA/REA_MAR24_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4"/>
  <sheetViews>
    <sheetView tabSelected="1" topLeftCell="A19" workbookViewId="0">
      <selection activeCell="K3" sqref="K3"/>
    </sheetView>
  </sheetViews>
  <sheetFormatPr defaultRowHeight="15" x14ac:dyDescent="0.25"/>
  <cols>
    <col min="2" max="2" width="25.28515625" customWidth="1"/>
    <col min="3" max="3" width="16.42578125" bestFit="1" customWidth="1"/>
    <col min="4" max="4" width="15.7109375" customWidth="1"/>
  </cols>
  <sheetData>
    <row r="2" spans="2:5" ht="36" customHeight="1" x14ac:dyDescent="0.25">
      <c r="B2" s="9" t="s">
        <v>0</v>
      </c>
      <c r="C2" s="9"/>
      <c r="D2" s="9"/>
      <c r="E2" s="9"/>
    </row>
    <row r="3" spans="2:5" ht="75" customHeight="1" x14ac:dyDescent="0.25">
      <c r="B3" s="1" t="s">
        <v>1</v>
      </c>
      <c r="C3" s="2" t="s">
        <v>2</v>
      </c>
      <c r="D3" s="2" t="s">
        <v>3</v>
      </c>
      <c r="E3" s="2" t="s">
        <v>4</v>
      </c>
    </row>
    <row r="4" spans="2:5" ht="15.75" x14ac:dyDescent="0.25">
      <c r="B4" s="3">
        <v>45689</v>
      </c>
      <c r="C4" s="4">
        <f>'[1]Schedules at SR'!CV4+'[1]Schedules at SR'!CV5</f>
        <v>2</v>
      </c>
      <c r="D4" s="5">
        <f>'[1]Schedules at SR'!CV68</f>
        <v>1.92</v>
      </c>
      <c r="E4" s="6">
        <v>0</v>
      </c>
    </row>
    <row r="5" spans="2:5" ht="15.75" x14ac:dyDescent="0.25">
      <c r="B5" s="3">
        <v>45690</v>
      </c>
      <c r="C5" s="4">
        <f>'[1]Schedules at SR'!CV6+'[1]Schedules at SR'!CV7</f>
        <v>2</v>
      </c>
      <c r="D5" s="5">
        <f>'[1]Schedules at SR'!CV69</f>
        <v>1.92</v>
      </c>
      <c r="E5" s="6">
        <v>0</v>
      </c>
    </row>
    <row r="6" spans="2:5" ht="15.75" x14ac:dyDescent="0.25">
      <c r="B6" s="3">
        <v>45691</v>
      </c>
      <c r="C6" s="4">
        <f>'[1]Schedules at SR'!CV8+'[1]Schedules at SR'!CV9</f>
        <v>2</v>
      </c>
      <c r="D6" s="5">
        <f>'[1]Schedules at SR'!CV70</f>
        <v>1.92</v>
      </c>
      <c r="E6" s="6">
        <v>0</v>
      </c>
    </row>
    <row r="7" spans="2:5" ht="15.75" x14ac:dyDescent="0.25">
      <c r="B7" s="3">
        <v>45692</v>
      </c>
      <c r="C7" s="4">
        <f>'[1]Schedules at SR'!CV10+'[1]Schedules at SR'!CV11</f>
        <v>2</v>
      </c>
      <c r="D7" s="5">
        <f>'[1]Schedules at SR'!CV71</f>
        <v>1.92</v>
      </c>
      <c r="E7" s="6">
        <v>0</v>
      </c>
    </row>
    <row r="8" spans="2:5" ht="15.75" x14ac:dyDescent="0.25">
      <c r="B8" s="3">
        <v>45693</v>
      </c>
      <c r="C8" s="4">
        <f>'[1]Schedules at SR'!CV12+'[1]Schedules at SR'!CV13</f>
        <v>2</v>
      </c>
      <c r="D8" s="5">
        <f>'[1]Schedules at SR'!CV72</f>
        <v>1.92</v>
      </c>
      <c r="E8" s="6">
        <v>0</v>
      </c>
    </row>
    <row r="9" spans="2:5" ht="15.75" x14ac:dyDescent="0.25">
      <c r="B9" s="3">
        <v>45694</v>
      </c>
      <c r="C9" s="4">
        <f>'[1]Schedules at SR'!CV14+'[1]Schedules at SR'!CV15</f>
        <v>2</v>
      </c>
      <c r="D9" s="5">
        <f>'[1]Schedules at SR'!CV73</f>
        <v>1.92</v>
      </c>
      <c r="E9" s="6">
        <v>0</v>
      </c>
    </row>
    <row r="10" spans="2:5" ht="15.75" x14ac:dyDescent="0.25">
      <c r="B10" s="3">
        <v>45695</v>
      </c>
      <c r="C10" s="4">
        <f>'[1]Schedules at SR'!CV16+'[1]Schedules at SR'!CV17</f>
        <v>2</v>
      </c>
      <c r="D10" s="5">
        <f>'[1]Schedules at SR'!CV74</f>
        <v>1.92</v>
      </c>
      <c r="E10" s="6">
        <v>0</v>
      </c>
    </row>
    <row r="11" spans="2:5" ht="15.75" x14ac:dyDescent="0.25">
      <c r="B11" s="3">
        <v>45696</v>
      </c>
      <c r="C11" s="4">
        <f>'[1]Schedules at SR'!CV18+'[1]Schedules at SR'!CV19</f>
        <v>2</v>
      </c>
      <c r="D11" s="5">
        <f>'[1]Schedules at SR'!CV75</f>
        <v>1.92</v>
      </c>
      <c r="E11" s="6">
        <v>0</v>
      </c>
    </row>
    <row r="12" spans="2:5" ht="15.75" x14ac:dyDescent="0.25">
      <c r="B12" s="3">
        <v>45697</v>
      </c>
      <c r="C12" s="4">
        <f>'[1]Schedules at SR'!CV20+'[1]Schedules at SR'!CV21</f>
        <v>2</v>
      </c>
      <c r="D12" s="5">
        <f>'[1]Schedules at SR'!CV76</f>
        <v>1.92</v>
      </c>
      <c r="E12" s="6">
        <v>0</v>
      </c>
    </row>
    <row r="13" spans="2:5" ht="15.75" x14ac:dyDescent="0.25">
      <c r="B13" s="3">
        <v>45698</v>
      </c>
      <c r="C13" s="4">
        <f>'[1]Schedules at SR'!CV22+'[1]Schedules at SR'!CV23</f>
        <v>2</v>
      </c>
      <c r="D13" s="5">
        <f>'[1]Schedules at SR'!CV77</f>
        <v>1.92</v>
      </c>
      <c r="E13" s="7">
        <f>'[1]Schedules at SR'!CV101</f>
        <v>2.31</v>
      </c>
    </row>
    <row r="14" spans="2:5" ht="15.75" x14ac:dyDescent="0.25">
      <c r="B14" s="3">
        <v>45699</v>
      </c>
      <c r="C14" s="4">
        <f>'[1]Schedules at SR'!CV24+'[1]Schedules at SR'!CV25</f>
        <v>2</v>
      </c>
      <c r="D14" s="5">
        <f>'[1]Schedules at SR'!CV78</f>
        <v>1.92</v>
      </c>
      <c r="E14" s="6">
        <v>0</v>
      </c>
    </row>
    <row r="15" spans="2:5" ht="15.75" x14ac:dyDescent="0.25">
      <c r="B15" s="3">
        <v>45700</v>
      </c>
      <c r="C15" s="4">
        <f>'[1]Schedules at SR'!CV26+'[1]Schedules at SR'!CV27</f>
        <v>2</v>
      </c>
      <c r="D15" s="5">
        <f>'[1]Schedules at SR'!CV79</f>
        <v>1.92</v>
      </c>
      <c r="E15" s="6">
        <v>0</v>
      </c>
    </row>
    <row r="16" spans="2:5" ht="15.75" x14ac:dyDescent="0.25">
      <c r="B16" s="3">
        <v>45701</v>
      </c>
      <c r="C16" s="4">
        <f>'[1]Schedules at SR'!CV28+'[1]Schedules at SR'!CV29</f>
        <v>2</v>
      </c>
      <c r="D16" s="5">
        <f>'[1]Schedules at SR'!CV80</f>
        <v>1.92</v>
      </c>
      <c r="E16" s="6">
        <v>0</v>
      </c>
    </row>
    <row r="17" spans="2:5" ht="15.75" x14ac:dyDescent="0.25">
      <c r="B17" s="3">
        <v>45702</v>
      </c>
      <c r="C17" s="4">
        <f>'[1]Schedules at SR'!CV30+'[1]Schedules at SR'!CV31</f>
        <v>2</v>
      </c>
      <c r="D17" s="5">
        <f>'[1]Schedules at SR'!CV81</f>
        <v>1.92</v>
      </c>
      <c r="E17" s="6">
        <v>0</v>
      </c>
    </row>
    <row r="18" spans="2:5" ht="15.75" x14ac:dyDescent="0.25">
      <c r="B18" s="3">
        <v>45703</v>
      </c>
      <c r="C18" s="4">
        <f>'[1]Schedules at SR'!CV32+'[1]Schedules at SR'!CV33</f>
        <v>2</v>
      </c>
      <c r="D18" s="5">
        <f>'[1]Schedules at SR'!CV82</f>
        <v>1.92</v>
      </c>
      <c r="E18" s="6">
        <v>0</v>
      </c>
    </row>
    <row r="19" spans="2:5" ht="15.75" x14ac:dyDescent="0.25">
      <c r="B19" s="3">
        <v>45704</v>
      </c>
      <c r="C19" s="4">
        <f>'[1]Schedules at SR'!CV34+'[1]Schedules at SR'!CV35</f>
        <v>2</v>
      </c>
      <c r="D19" s="5">
        <f>'[1]Schedules at SR'!CV83</f>
        <v>1.92</v>
      </c>
      <c r="E19" s="6">
        <v>0</v>
      </c>
    </row>
    <row r="20" spans="2:5" ht="15.75" x14ac:dyDescent="0.25">
      <c r="B20" s="3">
        <v>45705</v>
      </c>
      <c r="C20" s="4">
        <f>'[1]Schedules at SR'!CV36+'[1]Schedules at SR'!CV37</f>
        <v>2</v>
      </c>
      <c r="D20" s="5">
        <f>'[1]Schedules at SR'!CV84</f>
        <v>1.92</v>
      </c>
      <c r="E20" s="6">
        <v>0</v>
      </c>
    </row>
    <row r="21" spans="2:5" ht="15.75" x14ac:dyDescent="0.25">
      <c r="B21" s="3">
        <v>45706</v>
      </c>
      <c r="C21" s="4">
        <f>'[1]Schedules at SR'!CV38+'[1]Schedules at SR'!CV39</f>
        <v>2</v>
      </c>
      <c r="D21" s="5">
        <f>'[1]Schedules at SR'!CV85</f>
        <v>1.92</v>
      </c>
      <c r="E21" s="6">
        <v>0</v>
      </c>
    </row>
    <row r="22" spans="2:5" ht="15.75" x14ac:dyDescent="0.25">
      <c r="B22" s="3">
        <v>45707</v>
      </c>
      <c r="C22" s="4">
        <f>'[1]Schedules at SR'!CV40+'[1]Schedules at SR'!CV41</f>
        <v>2</v>
      </c>
      <c r="D22" s="5">
        <f>'[1]Schedules at SR'!CV86</f>
        <v>1.92</v>
      </c>
      <c r="E22" s="6">
        <v>0</v>
      </c>
    </row>
    <row r="23" spans="2:5" ht="15.75" x14ac:dyDescent="0.25">
      <c r="B23" s="3">
        <v>45708</v>
      </c>
      <c r="C23" s="4">
        <f>'[1]Schedules at SR'!CV42+'[1]Schedules at SR'!CV43</f>
        <v>2</v>
      </c>
      <c r="D23" s="5">
        <f>'[1]Schedules at SR'!CV87</f>
        <v>1.92</v>
      </c>
      <c r="E23" s="6">
        <v>0</v>
      </c>
    </row>
    <row r="24" spans="2:5" ht="15.75" x14ac:dyDescent="0.25">
      <c r="B24" s="3">
        <v>45709</v>
      </c>
      <c r="C24" s="4">
        <f>'[1]Schedules at SR'!CV44+'[1]Schedules at SR'!CV45</f>
        <v>2</v>
      </c>
      <c r="D24" s="5">
        <f>'[1]Schedules at SR'!CV88</f>
        <v>1.92</v>
      </c>
      <c r="E24" s="6">
        <v>0</v>
      </c>
    </row>
    <row r="25" spans="2:5" ht="15.75" x14ac:dyDescent="0.25">
      <c r="B25" s="3">
        <v>45710</v>
      </c>
      <c r="C25" s="4">
        <f>'[1]Schedules at SR'!CV46+'[1]Schedules at SR'!CV47</f>
        <v>2</v>
      </c>
      <c r="D25" s="5">
        <f>'[1]Schedules at SR'!CV89</f>
        <v>1.92</v>
      </c>
      <c r="E25" s="6">
        <v>0</v>
      </c>
    </row>
    <row r="26" spans="2:5" ht="15.75" x14ac:dyDescent="0.25">
      <c r="B26" s="3">
        <v>45711</v>
      </c>
      <c r="C26" s="4">
        <f>'[1]Schedules at SR'!CV48+'[1]Schedules at SR'!CV49</f>
        <v>2</v>
      </c>
      <c r="D26" s="5">
        <f>'[1]Schedules at SR'!CV90</f>
        <v>1.92</v>
      </c>
      <c r="E26" s="6">
        <v>0</v>
      </c>
    </row>
    <row r="27" spans="2:5" ht="15.75" x14ac:dyDescent="0.25">
      <c r="B27" s="3">
        <v>45712</v>
      </c>
      <c r="C27" s="4">
        <f>'[1]Schedules at SR'!CV50+'[1]Schedules at SR'!CV51</f>
        <v>2</v>
      </c>
      <c r="D27" s="5">
        <f>'[1]Schedules at SR'!CV91</f>
        <v>1.92</v>
      </c>
      <c r="E27" s="6">
        <v>0</v>
      </c>
    </row>
    <row r="28" spans="2:5" ht="15.75" x14ac:dyDescent="0.25">
      <c r="B28" s="3">
        <v>45713</v>
      </c>
      <c r="C28" s="4">
        <f>'[1]Schedules at SR'!CV52+'[1]Schedules at SR'!CV53</f>
        <v>2</v>
      </c>
      <c r="D28" s="5">
        <f>'[1]Schedules at SR'!CV92</f>
        <v>1.92</v>
      </c>
      <c r="E28" s="6">
        <v>0</v>
      </c>
    </row>
    <row r="29" spans="2:5" ht="15.75" x14ac:dyDescent="0.25">
      <c r="B29" s="3">
        <v>45714</v>
      </c>
      <c r="C29" s="4">
        <f>'[1]Schedules at SR'!CV54+'[1]Schedules at SR'!CV55</f>
        <v>2</v>
      </c>
      <c r="D29" s="5">
        <f>'[1]Schedules at SR'!CV93</f>
        <v>1.92</v>
      </c>
      <c r="E29" s="6">
        <v>0</v>
      </c>
    </row>
    <row r="30" spans="2:5" ht="15.75" x14ac:dyDescent="0.25">
      <c r="B30" s="3">
        <v>45715</v>
      </c>
      <c r="C30" s="4">
        <f>'[1]Schedules at SR'!CV56+'[1]Schedules at SR'!CV57</f>
        <v>2</v>
      </c>
      <c r="D30" s="5">
        <f>'[1]Schedules at SR'!CV94</f>
        <v>1.92</v>
      </c>
      <c r="E30" s="6">
        <v>0</v>
      </c>
    </row>
    <row r="31" spans="2:5" ht="15.75" x14ac:dyDescent="0.25">
      <c r="B31" s="3">
        <v>45716</v>
      </c>
      <c r="C31" s="4">
        <f>'[1]Schedules at SR'!CV58+'[1]Schedules at SR'!CV59</f>
        <v>2</v>
      </c>
      <c r="D31" s="5">
        <f>'[1]Schedules at SR'!CV95</f>
        <v>1.92</v>
      </c>
      <c r="E31" s="6">
        <v>0</v>
      </c>
    </row>
    <row r="32" spans="2:5" ht="15.75" x14ac:dyDescent="0.25">
      <c r="B32" s="3" t="s">
        <v>5</v>
      </c>
      <c r="C32" s="4">
        <f>SUM(C4:C31)</f>
        <v>56</v>
      </c>
      <c r="D32" s="4">
        <f>SUM(D4:D31)</f>
        <v>53.760000000000034</v>
      </c>
      <c r="E32" s="4">
        <f>SUM(E4:E31)</f>
        <v>2.31</v>
      </c>
    </row>
    <row r="33" spans="2:4" x14ac:dyDescent="0.25">
      <c r="B33" s="8" t="s">
        <v>6</v>
      </c>
      <c r="C33" s="8"/>
      <c r="D33" s="8"/>
    </row>
    <row r="34" spans="2:4" x14ac:dyDescent="0.25">
      <c r="B34" t="s">
        <v>7</v>
      </c>
    </row>
  </sheetData>
  <mergeCells count="2">
    <mergeCell ref="B2:E2"/>
    <mergeCell ref="B33:D33"/>
  </mergeCells>
  <hyperlinks>
    <hyperlink ref="C3" r:id="rId1" display="PSPCL"/>
  </hyperlinks>
  <printOptions horizontalCentered="1"/>
  <pageMargins left="0.31496062992125984" right="0.31496062992125984" top="0.35433070866141736" bottom="0.35433070866141736" header="0.31496062992125984" footer="0.31496062992125984"/>
  <pageSetup paperSize="9" scale="91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Abstract-SR-Date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Nissi</dc:creator>
  <cp:lastModifiedBy>RAC</cp:lastModifiedBy>
  <cp:lastPrinted>2025-04-25T10:16:41Z</cp:lastPrinted>
  <dcterms:created xsi:type="dcterms:W3CDTF">2025-04-08T12:10:35Z</dcterms:created>
  <dcterms:modified xsi:type="dcterms:W3CDTF">2025-04-25T10:16:46Z</dcterms:modified>
</cp:coreProperties>
</file>